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H35" i="2" l="1"/>
  <c r="F35" i="2"/>
  <c r="E35" i="2"/>
  <c r="D18" i="2" l="1"/>
  <c r="D22" i="2" l="1"/>
  <c r="H11" i="2" l="1"/>
  <c r="H30" i="2"/>
  <c r="F30" i="2"/>
  <c r="D30" i="2"/>
  <c r="H37" i="2" l="1"/>
  <c r="D11" i="2"/>
  <c r="D35" i="2" s="1"/>
  <c r="F11" i="2" l="1"/>
  <c r="F37" i="2" s="1"/>
</calcChain>
</file>

<file path=xl/sharedStrings.xml><?xml version="1.0" encoding="utf-8"?>
<sst xmlns="http://schemas.openxmlformats.org/spreadsheetml/2006/main" count="47" uniqueCount="29">
  <si>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</si>
  <si>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</si>
  <si>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</si>
  <si>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</si>
  <si>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</si>
  <si>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</si>
  <si>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</si>
  <si>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</si>
  <si>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</si>
  <si>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</si>
  <si>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</si>
  <si>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</si>
  <si>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</si>
  <si>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</si>
  <si>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</si>
  <si>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</si>
  <si>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</si>
  <si>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</si>
  <si>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</si>
  <si>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</si>
  <si>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</si>
  <si>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</si>
  <si>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</si>
  <si>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</si>
  <si>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</si>
  <si>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</si>
  <si>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</si>
  <si>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1801,4</t>
  </si>
  <si>
    <t>от 27.09.2021г. 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</si>
</sst>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D14" sqref="D14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28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25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2570.3000000000002</v>
      </c>
      <c r="E11" s="25">
        <v>94.8</v>
      </c>
      <c r="F11" s="25">
        <f>F12+F13+F14+F15</f>
        <v>3550.1</v>
      </c>
      <c r="G11" s="25">
        <v>1801.4</v>
      </c>
      <c r="H11" s="26">
        <f>H12+H13+H14+H15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2253.8000000000002</v>
      </c>
      <c r="E12" s="22">
        <v>94.8</v>
      </c>
      <c r="F12" s="22">
        <v>1120.0999999999999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228.6</v>
      </c>
      <c r="E13" s="22">
        <v>0</v>
      </c>
      <c r="F13" s="22">
        <v>2401.8000000000002</v>
      </c>
      <c r="G13" s="22">
        <v>1801.4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80.400000000000006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7.5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78.75" customHeight="1" x14ac:dyDescent="0.2">
      <c r="A16" s="10" t="s">
        <v>20</v>
      </c>
      <c r="B16" s="25">
        <v>6200000000</v>
      </c>
      <c r="C16" s="25"/>
      <c r="D16" s="35">
        <v>2011.8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35.25" customHeight="1" x14ac:dyDescent="0.2">
      <c r="A17" s="12" t="s">
        <v>15</v>
      </c>
      <c r="B17" s="22">
        <v>6200000000</v>
      </c>
      <c r="C17" s="22">
        <v>240</v>
      </c>
      <c r="D17" s="36">
        <v>2011.8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D20+D19</f>
        <v>1830.7</v>
      </c>
      <c r="E18" s="25">
        <v>1515.3</v>
      </c>
      <c r="F18" s="25">
        <v>0</v>
      </c>
      <c r="G18" s="25">
        <v>0</v>
      </c>
      <c r="H18" s="28">
        <v>0</v>
      </c>
      <c r="I18" s="26">
        <v>0</v>
      </c>
    </row>
    <row r="19" spans="1:9" ht="72.75" customHeight="1" x14ac:dyDescent="0.2">
      <c r="A19" s="12" t="s">
        <v>15</v>
      </c>
      <c r="B19" s="22">
        <v>6300000000</v>
      </c>
      <c r="C19" s="22">
        <v>240</v>
      </c>
      <c r="D19" s="22">
        <v>10</v>
      </c>
      <c r="E19" s="22">
        <v>0</v>
      </c>
      <c r="F19" s="22">
        <v>0</v>
      </c>
      <c r="G19" s="22">
        <v>0</v>
      </c>
      <c r="H19" s="23">
        <v>0</v>
      </c>
      <c r="I19" s="17">
        <v>0</v>
      </c>
    </row>
    <row r="20" spans="1:9" ht="31.5" customHeight="1" x14ac:dyDescent="0.2">
      <c r="A20" s="12" t="s">
        <v>5</v>
      </c>
      <c r="B20" s="22">
        <v>6300000000</v>
      </c>
      <c r="C20" s="22">
        <v>540</v>
      </c>
      <c r="D20" s="22">
        <v>1820.7</v>
      </c>
      <c r="E20" s="22">
        <v>1515.3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5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68.25" customHeight="1" x14ac:dyDescent="0.2">
      <c r="A22" s="18" t="s">
        <v>22</v>
      </c>
      <c r="B22" s="25">
        <v>6500000000</v>
      </c>
      <c r="C22" s="25"/>
      <c r="D22" s="27">
        <f>D23+D24+D25</f>
        <v>77.900000000000006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48.75" customHeight="1" x14ac:dyDescent="0.2">
      <c r="A23" s="12" t="s">
        <v>15</v>
      </c>
      <c r="B23" s="22">
        <v>65000000000</v>
      </c>
      <c r="C23" s="22">
        <v>240</v>
      </c>
      <c r="D23" s="24">
        <v>19.899999999999999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18</v>
      </c>
      <c r="B24" s="22">
        <v>6500000000</v>
      </c>
      <c r="C24" s="22">
        <v>630</v>
      </c>
      <c r="D24" s="24">
        <v>48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10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23</v>
      </c>
      <c r="B26" s="25">
        <v>6600000000</v>
      </c>
      <c r="C26" s="25"/>
      <c r="D26" s="27">
        <v>1712</v>
      </c>
      <c r="E26" s="25">
        <v>1442.9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15</v>
      </c>
      <c r="B27" s="22">
        <v>6600000000</v>
      </c>
      <c r="C27" s="22">
        <v>240</v>
      </c>
      <c r="D27" s="24">
        <v>1712</v>
      </c>
      <c r="E27" s="22">
        <v>1442.9</v>
      </c>
      <c r="F27" s="24">
        <v>0</v>
      </c>
      <c r="G27" s="22">
        <v>0</v>
      </c>
      <c r="H27" s="24">
        <v>0</v>
      </c>
      <c r="I27" s="17">
        <v>0</v>
      </c>
    </row>
    <row r="28" spans="1:9" ht="59.25" customHeight="1" x14ac:dyDescent="0.2">
      <c r="A28" s="10" t="s">
        <v>24</v>
      </c>
      <c r="B28" s="25">
        <v>8500000000</v>
      </c>
      <c r="C28" s="25"/>
      <c r="D28" s="27">
        <v>627.70000000000005</v>
      </c>
      <c r="E28" s="25">
        <v>0</v>
      </c>
      <c r="F28" s="27">
        <v>617.70000000000005</v>
      </c>
      <c r="G28" s="25">
        <v>0</v>
      </c>
      <c r="H28" s="27">
        <v>617.70000000000005</v>
      </c>
      <c r="I28" s="26">
        <v>0</v>
      </c>
    </row>
    <row r="29" spans="1:9" ht="31.9" customHeight="1" x14ac:dyDescent="0.2">
      <c r="A29" s="12" t="s">
        <v>5</v>
      </c>
      <c r="B29" s="22">
        <v>8500000000</v>
      </c>
      <c r="C29" s="22">
        <v>540</v>
      </c>
      <c r="D29" s="24">
        <v>627.70000000000005</v>
      </c>
      <c r="E29" s="22">
        <v>0</v>
      </c>
      <c r="F29" s="24">
        <v>617.70000000000005</v>
      </c>
      <c r="G29" s="22">
        <v>0</v>
      </c>
      <c r="H29" s="24">
        <v>617.70000000000005</v>
      </c>
      <c r="I29" s="17">
        <v>0</v>
      </c>
    </row>
    <row r="30" spans="1:9" ht="24.6" customHeight="1" x14ac:dyDescent="0.2">
      <c r="A30" s="10" t="s">
        <v>16</v>
      </c>
      <c r="B30" s="25">
        <v>9900000000</v>
      </c>
      <c r="C30" s="25"/>
      <c r="D30" s="25">
        <f>D31+D32+D33+D34</f>
        <v>68.099999999999994</v>
      </c>
      <c r="E30" s="25">
        <v>0</v>
      </c>
      <c r="F30" s="25">
        <f>F32+F33+F34</f>
        <v>35</v>
      </c>
      <c r="G30" s="25">
        <v>0</v>
      </c>
      <c r="H30" s="26">
        <f>H32+H33+H34</f>
        <v>35</v>
      </c>
      <c r="I30" s="26">
        <v>0</v>
      </c>
    </row>
    <row r="31" spans="1:9" ht="32.25" hidden="1" customHeight="1" x14ac:dyDescent="0.2">
      <c r="A31" s="12" t="s">
        <v>15</v>
      </c>
      <c r="B31" s="22">
        <v>9900000000</v>
      </c>
      <c r="C31" s="22">
        <v>240</v>
      </c>
      <c r="D31" s="22">
        <v>0</v>
      </c>
      <c r="E31" s="22">
        <v>0</v>
      </c>
      <c r="F31" s="22">
        <v>0</v>
      </c>
      <c r="G31" s="22">
        <v>0</v>
      </c>
      <c r="H31" s="17">
        <v>0</v>
      </c>
      <c r="I31" s="17">
        <v>0</v>
      </c>
    </row>
    <row r="32" spans="1:9" ht="28.5" customHeight="1" x14ac:dyDescent="0.2">
      <c r="A32" s="12" t="s">
        <v>5</v>
      </c>
      <c r="B32" s="22">
        <v>9900000000</v>
      </c>
      <c r="C32" s="22">
        <v>540</v>
      </c>
      <c r="D32" s="22">
        <v>5</v>
      </c>
      <c r="E32" s="22">
        <v>0</v>
      </c>
      <c r="F32" s="22">
        <v>5</v>
      </c>
      <c r="G32" s="22">
        <v>0</v>
      </c>
      <c r="H32" s="17">
        <v>5</v>
      </c>
      <c r="I32" s="17">
        <v>0</v>
      </c>
    </row>
    <row r="33" spans="1:9" ht="18.600000000000001" customHeight="1" x14ac:dyDescent="0.2">
      <c r="A33" s="12" t="s">
        <v>3</v>
      </c>
      <c r="B33" s="22">
        <v>9900000000</v>
      </c>
      <c r="C33" s="22">
        <v>850</v>
      </c>
      <c r="D33" s="22">
        <v>63.1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18" customHeight="1" x14ac:dyDescent="0.2">
      <c r="A34" s="12" t="s">
        <v>1</v>
      </c>
      <c r="B34" s="22">
        <v>9900000000</v>
      </c>
      <c r="C34" s="22">
        <v>870</v>
      </c>
      <c r="D34" s="22">
        <v>0</v>
      </c>
      <c r="E34" s="22">
        <v>0</v>
      </c>
      <c r="F34" s="22">
        <v>30</v>
      </c>
      <c r="G34" s="22">
        <v>0</v>
      </c>
      <c r="H34" s="17">
        <v>30</v>
      </c>
      <c r="I34" s="17">
        <v>0</v>
      </c>
    </row>
    <row r="35" spans="1:9" ht="15.75" customHeight="1" x14ac:dyDescent="0.2">
      <c r="A35" s="12" t="s">
        <v>2</v>
      </c>
      <c r="B35" s="22"/>
      <c r="C35" s="22"/>
      <c r="D35" s="35">
        <f>D11+D16+D18+D40+D22+D30+D26+D28</f>
        <v>8898.5</v>
      </c>
      <c r="E35" s="30">
        <f>E11+E16+E18+E22+E26+E30</f>
        <v>3053</v>
      </c>
      <c r="F35" s="38">
        <f>F11+F16+F18+F22+F30+F28+F26</f>
        <v>6000.8</v>
      </c>
      <c r="G35" s="25">
        <v>1801.4</v>
      </c>
      <c r="H35" s="39">
        <f>H11+H16+H30+H18+H22+H26+H28</f>
        <v>3537.8</v>
      </c>
      <c r="I35" s="26">
        <v>0</v>
      </c>
    </row>
    <row r="36" spans="1:9" ht="15" x14ac:dyDescent="0.25">
      <c r="A36" s="12" t="s">
        <v>6</v>
      </c>
      <c r="B36" s="12"/>
      <c r="C36" s="12"/>
      <c r="D36" s="13"/>
      <c r="E36" s="13"/>
      <c r="F36" s="11">
        <v>108</v>
      </c>
      <c r="G36" s="33"/>
      <c r="H36" s="11">
        <v>186.2</v>
      </c>
      <c r="I36" s="31">
        <v>0</v>
      </c>
    </row>
    <row r="37" spans="1:9" ht="16.5" customHeight="1" x14ac:dyDescent="0.25">
      <c r="A37" s="29" t="s">
        <v>13</v>
      </c>
      <c r="B37" s="14"/>
      <c r="C37" s="14"/>
      <c r="D37" s="15">
        <v>8898.5</v>
      </c>
      <c r="E37" s="15">
        <v>3053</v>
      </c>
      <c r="F37" s="16">
        <f>F35+F36</f>
        <v>6108.8</v>
      </c>
      <c r="G37" s="34" t="s">
        <v>27</v>
      </c>
      <c r="H37" s="16">
        <f>H35+H36</f>
        <v>3724</v>
      </c>
      <c r="I37" s="32" t="s">
        <v>26</v>
      </c>
    </row>
    <row r="38" spans="1:9" ht="13.5" customHeight="1" x14ac:dyDescent="0.2">
      <c r="A38" s="1"/>
      <c r="B38" s="1"/>
      <c r="C38" s="1"/>
      <c r="D38" s="1"/>
      <c r="E38" s="1"/>
      <c r="F38" s="1"/>
      <c r="G38" s="1"/>
      <c r="H38" s="1"/>
      <c r="I38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2021-09-27T08:34:19Z</cp:lastPrinted>
  <dcterms:created xsi:type="dcterms:W3CDTF">2013-09-25T09:34:15Z</dcterms:created>
  <dcterms:modified xsi:type="dcterms:W3CDTF">2021-09-27T08:34:22Z</dcterms:modified>
</cp:coreProperties>
</file>